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C:\Users\m.kliunkiene\Desktop\Salygos\TS II p.d\"/>
    </mc:Choice>
  </mc:AlternateContent>
  <xr:revisionPtr revIDLastSave="0" documentId="13_ncr:1_{A5AF10FF-53C9-4302-9577-762031BD4851}" xr6:coauthVersionLast="47" xr6:coauthVersionMax="47" xr10:uidLastSave="{00000000-0000-0000-0000-000000000000}"/>
  <bookViews>
    <workbookView xWindow="-108" yWindow="-108" windowWidth="23256" windowHeight="12576" xr2:uid="{D23D4027-3FB8-405F-AB14-0BCF778BA446}"/>
  </bookViews>
  <sheets>
    <sheet name="Antra pirkimo dali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5" i="1" l="1"/>
  <c r="H14" i="1"/>
  <c r="H13" i="1"/>
</calcChain>
</file>

<file path=xl/sharedStrings.xml><?xml version="1.0" encoding="utf-8"?>
<sst xmlns="http://schemas.openxmlformats.org/spreadsheetml/2006/main" count="44" uniqueCount="35">
  <si>
    <t>Eil. Nr.</t>
  </si>
  <si>
    <t>Mato vnt.</t>
  </si>
  <si>
    <t xml:space="preserve"> PASTABOS:</t>
  </si>
  <si>
    <t xml:space="preserve">                                 </t>
  </si>
  <si>
    <t>Apimtis/ kiekiai</t>
  </si>
  <si>
    <t>Orientacinis paslaugos teikimo dažnis</t>
  </si>
  <si>
    <t>PAGRINDINĖS PASLAUGOS</t>
  </si>
  <si>
    <t>Pagrindinė teritorijos valymo ir priežiūros paslauga (žr. techninės specifikacijos 10 sk.) Papušynės kapinėse žiemos sezono metu</t>
  </si>
  <si>
    <t>Pirkimo specialiųjų sąlygų 2 priedo 
„Techninė specifikacija“ II pirkimo daliai 4 priedas</t>
  </si>
  <si>
    <t>PERKAMŲ PASLAUGŲ ĮKAINIAI</t>
  </si>
  <si>
    <t>100 kv.m.</t>
  </si>
  <si>
    <t xml:space="preserve">100 kv.m. </t>
  </si>
  <si>
    <t>mėn.</t>
  </si>
  <si>
    <r>
      <t>Mato vieneto įkainis Eur be PVM</t>
    </r>
    <r>
      <rPr>
        <sz val="10"/>
        <rFont val="Arial"/>
        <family val="2"/>
        <charset val="186"/>
      </rPr>
      <t xml:space="preserve"> /pildo tiekėjas/</t>
    </r>
  </si>
  <si>
    <t>PVM  (____ proc.) Eur:</t>
  </si>
  <si>
    <t xml:space="preserve"> 1. Įkainiuose turi būti įvertintos visos PO pateiktų reikalavimų, įskaitant papildomas ir administravimo, išlaidos. </t>
  </si>
  <si>
    <t xml:space="preserve">4. Tiekėjas, teikdamas pasiūlymą, yra atsakingas už išsamų pirkimo dokumentų išnagrinėjimą ir teisingą pasiūlymo pateikimą, įskaitant ir visų šio priedo formulių peržiūrą, naudojimą, skaičiavimų atlikimą. Formulės pateikiamos tik siekiant supaprastinti pasiūlymo pateikimą. </t>
  </si>
  <si>
    <t>5. Automatiškai skaičiuojamas 21 % PVM tarifas. Jei tiekėjas moka kitokį PVM tarifą ar išvis jo nemoka, jis į formulę turi pats įrašyti jam taikomą tarifo dydį.</t>
  </si>
  <si>
    <t xml:space="preserve">6. Tiekėjas privalo užpildyti visų paslaugų įkainius. </t>
  </si>
  <si>
    <t>7. Žaliai pažymėtuose langeliuose esanti suma naudojama laimėtojo nustatymui.</t>
  </si>
  <si>
    <t>8. Pildomi geltona spalva pažymėti langeliai.</t>
  </si>
  <si>
    <t>2. Pateikti plotai, dažniai, periodai ir kiekiai yra tik planuojami, orientaciniai, visos paslaugos bus perkamos pagal faktinį PO poreikį ir dažnį ir pagal fiksuotus tiekėjo pasiūlyme nurodytus vieneto įkainius. Nurodyti preliminarūs lyginamieji paslaugų kiekiai, kurie bus naudojami tik pasiūlymų vertinime ir nebus laikomi maksimaliais. Maksimali pirkimo daliai skirtų lėšų suma nurodyta pirkimo dokumentuose.</t>
  </si>
  <si>
    <t xml:space="preserve">3. Nurodyta bendra pasiūlymo palyginamoji kaina bus panaudota tiekėjo pasiūlymo ekonominiam naudingumui nustatyti. </t>
  </si>
  <si>
    <t xml:space="preserve">9. Perkančioji organizacija pasiūlymo kainą laikys per didele (nepriimtina) ir atmes tiekėjo pasiūlymą, jei tiekėjo nurodyta bendra kaina pasiūlymų palyginimui ir paskaičiuota pagal preliminarius kiekius 36 mėnesių laikotarpiui pirkimo daliai, viršys 180 000,00 Eur su PVM (148 760,33 Eur be PVM).  </t>
  </si>
  <si>
    <t>Dokumentas teikiamas su pasiūlymu.</t>
  </si>
  <si>
    <t>Pagrindinė teritorijos valymo ir priežiūros paslauga (žr. techninės specifikacijos 10 sk.) Šilinės kaimo kapinėse vasaros sezono metu</t>
  </si>
  <si>
    <t>Pagrindinė teritorijos valymo ir priežiūros paslauga (žr. techninės specifikacijos 10 sk.) Šilinės kaimo kapinėse žiemos sezono metu</t>
  </si>
  <si>
    <t>Paslaugos</t>
  </si>
  <si>
    <t>Pagrindinė teritorijos valymo ir priežiūros paslauga (žr. techninės specifikacijos 10 sk.) Papušynės kapinėse vasaros sezono metu</t>
  </si>
  <si>
    <t>Pagrindinė teritorijos valymo ir priežiūros paslauga (žr. techninės specifikacijos 10 sk.) Civilinėse miesto kapinėse vasaros sezono metu</t>
  </si>
  <si>
    <t>Pagrindinė teritorijos valymo ir priežiūros paslauga (žr. techninės specifikacijos 10 sk.) Civilinėse miesto kapinėse žiemos sezono metu</t>
  </si>
  <si>
    <t>Bendra pasiūlymo kaina pasiūlymų palyginimui per 36 mėn. Eur be PVM:</t>
  </si>
  <si>
    <t>Bendra pasiūlymo kaina pasiūlymų palyginimui per 36 mėn. Eur su PVM:</t>
  </si>
  <si>
    <r>
      <t>Paslaugos kaina Eur be PVM per 36 mėn.</t>
    </r>
    <r>
      <rPr>
        <sz val="10"/>
        <rFont val="Arial"/>
        <family val="2"/>
        <charset val="186"/>
      </rPr>
      <t xml:space="preserve"> /pildo tiekėjas/</t>
    </r>
  </si>
  <si>
    <t>4. Pateiktos preliminarios paslaugų apimtys 36 mėnesiams.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</si>
</sst>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3" x14ac:knownFonts="1">
    <font>
      <sz val="11"/>
      <color theme="1"/>
      <name val="Calibri"/>
      <family val="2"/>
      <charset val="186"/>
      <scheme val="minor"/>
    </font>
    <font>
      <sz val="12"/>
      <color theme="1"/>
      <name val="Times New Roman"/>
      <family val="1"/>
      <charset val="186"/>
    </font>
    <font>
      <sz val="11"/>
      <color theme="1"/>
      <name val="Times New Roman"/>
      <family val="1"/>
    </font>
    <font>
      <sz val="10"/>
      <color theme="1"/>
      <name val="Arial"/>
      <family val="2"/>
      <charset val="186"/>
    </font>
    <font>
      <b/>
      <sz val="10"/>
      <color theme="1"/>
      <name val="Arial"/>
      <family val="2"/>
      <charset val="186"/>
    </font>
    <font>
      <sz val="10"/>
      <color theme="1"/>
      <name val="Calibri"/>
      <family val="2"/>
      <charset val="186"/>
      <scheme val="minor"/>
    </font>
    <font>
      <b/>
      <sz val="10"/>
      <color rgb="FF000000"/>
      <name val="Arial"/>
      <family val="2"/>
      <charset val="186"/>
    </font>
    <font>
      <sz val="10"/>
      <name val="Arial"/>
      <family val="2"/>
      <charset val="186"/>
    </font>
    <font>
      <b/>
      <sz val="10"/>
      <name val="Arial"/>
      <family val="2"/>
      <charset val="186"/>
    </font>
    <font>
      <sz val="10"/>
      <color rgb="FF000000"/>
      <name val="Arial"/>
      <family val="2"/>
      <charset val="186"/>
    </font>
    <font>
      <sz val="10"/>
      <color rgb="FFFF0000"/>
      <name val="Calibri"/>
      <family val="2"/>
      <charset val="186"/>
      <scheme val="minor"/>
    </font>
    <font>
      <sz val="8"/>
      <name val="Calibri"/>
      <family val="2"/>
      <charset val="186"/>
      <scheme val="minor"/>
    </font>
    <font>
      <sz val="10"/>
      <color theme="4" tint="-0.249977111117893"/>
      <name val="Arial"/>
      <family val="2"/>
      <charset val="186"/>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s>
  <borders count="26">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s>
  <cellStyleXfs count="1">
    <xf numFmtId="0" fontId="0" fillId="0" borderId="0"/>
  </cellStyleXfs>
  <cellXfs count="63">
    <xf numFmtId="0" fontId="0" fillId="0" borderId="0" xfId="0"/>
    <xf numFmtId="0" fontId="1" fillId="0" borderId="0" xfId="0" applyFont="1" applyAlignment="1">
      <alignment horizontal="center"/>
    </xf>
    <xf numFmtId="0" fontId="2" fillId="0" borderId="0" xfId="0" applyFont="1"/>
    <xf numFmtId="0" fontId="0" fillId="3" borderId="0" xfId="0" applyFill="1"/>
    <xf numFmtId="0" fontId="2" fillId="0" borderId="0" xfId="0" applyFont="1" applyAlignment="1">
      <alignment wrapText="1"/>
    </xf>
    <xf numFmtId="0" fontId="3" fillId="0" borderId="0" xfId="0" applyFont="1"/>
    <xf numFmtId="0" fontId="3" fillId="0" borderId="0" xfId="0" applyFont="1" applyAlignment="1">
      <alignment wrapText="1"/>
    </xf>
    <xf numFmtId="0" fontId="4" fillId="0" borderId="0" xfId="0" applyFont="1" applyAlignment="1">
      <alignment horizontal="center"/>
    </xf>
    <xf numFmtId="0" fontId="5" fillId="0" borderId="0" xfId="0" applyFont="1"/>
    <xf numFmtId="0" fontId="3" fillId="0" borderId="0" xfId="0" applyFont="1" applyAlignment="1">
      <alignment horizontal="center"/>
    </xf>
    <xf numFmtId="0" fontId="4" fillId="0" borderId="10" xfId="0" applyFont="1" applyBorder="1" applyAlignment="1">
      <alignment horizontal="center" vertical="center" wrapText="1"/>
    </xf>
    <xf numFmtId="0" fontId="4" fillId="0" borderId="12" xfId="0" applyFont="1" applyBorder="1" applyAlignment="1">
      <alignment horizontal="center" vertical="center" wrapText="1"/>
    </xf>
    <xf numFmtId="0" fontId="6" fillId="0" borderId="12" xfId="0" applyFont="1" applyBorder="1" applyAlignment="1">
      <alignment horizontal="center" vertical="center" wrapText="1"/>
    </xf>
    <xf numFmtId="0" fontId="3" fillId="0" borderId="5" xfId="0" applyFont="1" applyBorder="1" applyAlignment="1">
      <alignment horizontal="center" vertical="center" wrapText="1"/>
    </xf>
    <xf numFmtId="0" fontId="7" fillId="0" borderId="4" xfId="0" applyFont="1" applyBorder="1" applyAlignment="1">
      <alignment vertical="center" wrapText="1"/>
    </xf>
    <xf numFmtId="0" fontId="3" fillId="0" borderId="2" xfId="0" applyFont="1" applyBorder="1" applyAlignment="1">
      <alignment horizontal="center"/>
    </xf>
    <xf numFmtId="164" fontId="4" fillId="4" borderId="2" xfId="0" applyNumberFormat="1" applyFont="1" applyFill="1" applyBorder="1" applyAlignment="1">
      <alignment horizontal="center" vertical="center" wrapText="1"/>
    </xf>
    <xf numFmtId="0" fontId="4" fillId="3" borderId="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3" fillId="0" borderId="7" xfId="0" applyFont="1" applyBorder="1" applyAlignment="1">
      <alignment horizontal="center" vertical="center" wrapText="1"/>
    </xf>
    <xf numFmtId="0" fontId="7" fillId="0" borderId="20" xfId="0" applyFont="1" applyBorder="1" applyAlignment="1">
      <alignment vertical="center" wrapText="1"/>
    </xf>
    <xf numFmtId="164" fontId="4" fillId="4" borderId="8" xfId="0" applyNumberFormat="1" applyFont="1" applyFill="1" applyBorder="1" applyAlignment="1">
      <alignment horizontal="center" vertical="center" wrapText="1"/>
    </xf>
    <xf numFmtId="0" fontId="5" fillId="3" borderId="0" xfId="0" applyFont="1" applyFill="1"/>
    <xf numFmtId="0" fontId="10" fillId="0" borderId="0" xfId="0" applyFont="1"/>
    <xf numFmtId="1" fontId="3" fillId="3" borderId="2" xfId="0" applyNumberFormat="1" applyFont="1" applyFill="1" applyBorder="1" applyAlignment="1">
      <alignment horizontal="center"/>
    </xf>
    <xf numFmtId="1" fontId="3" fillId="3" borderId="8" xfId="0" applyNumberFormat="1" applyFont="1" applyFill="1" applyBorder="1" applyAlignment="1">
      <alignment horizontal="center"/>
    </xf>
    <xf numFmtId="0" fontId="8" fillId="4" borderId="21" xfId="0" applyFont="1" applyFill="1" applyBorder="1" applyAlignment="1">
      <alignment horizontal="center" vertical="center" wrapText="1"/>
    </xf>
    <xf numFmtId="0" fontId="8" fillId="4" borderId="22" xfId="0" applyFont="1" applyFill="1" applyBorder="1" applyAlignment="1">
      <alignment horizontal="center" vertical="center" wrapText="1"/>
    </xf>
    <xf numFmtId="0" fontId="3" fillId="4" borderId="6" xfId="0" applyFont="1" applyFill="1" applyBorder="1"/>
    <xf numFmtId="0" fontId="3" fillId="4" borderId="9" xfId="0" applyFont="1" applyFill="1" applyBorder="1"/>
    <xf numFmtId="0" fontId="3" fillId="4" borderId="15" xfId="0" applyFont="1" applyFill="1" applyBorder="1" applyAlignment="1">
      <alignment wrapText="1"/>
    </xf>
    <xf numFmtId="0" fontId="3" fillId="4" borderId="2" xfId="0" applyFont="1" applyFill="1" applyBorder="1"/>
    <xf numFmtId="0" fontId="3" fillId="5" borderId="9" xfId="0" applyFont="1" applyFill="1" applyBorder="1"/>
    <xf numFmtId="0" fontId="3" fillId="0" borderId="8" xfId="0" applyFont="1" applyBorder="1" applyAlignment="1">
      <alignment horizontal="center"/>
    </xf>
    <xf numFmtId="0" fontId="4" fillId="3" borderId="8"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2" fillId="3" borderId="0" xfId="0" applyFont="1" applyFill="1"/>
    <xf numFmtId="0" fontId="2" fillId="3" borderId="0" xfId="0" applyFont="1" applyFill="1" applyAlignment="1">
      <alignment wrapText="1"/>
    </xf>
    <xf numFmtId="0" fontId="8" fillId="0" borderId="2" xfId="0" applyFont="1" applyBorder="1" applyAlignment="1">
      <alignment horizontal="right"/>
    </xf>
    <xf numFmtId="0" fontId="8" fillId="0" borderId="3" xfId="0" applyFont="1" applyBorder="1" applyAlignment="1">
      <alignment horizontal="right"/>
    </xf>
    <xf numFmtId="0" fontId="6" fillId="0" borderId="2" xfId="0" applyFont="1" applyBorder="1" applyAlignment="1">
      <alignment horizontal="left"/>
    </xf>
    <xf numFmtId="0" fontId="9" fillId="2" borderId="2" xfId="0" applyFont="1" applyFill="1" applyBorder="1" applyAlignment="1">
      <alignment vertical="center"/>
    </xf>
    <xf numFmtId="0" fontId="9" fillId="2" borderId="2" xfId="0" applyFont="1" applyFill="1" applyBorder="1" applyAlignment="1">
      <alignment vertical="center" wrapText="1"/>
    </xf>
    <xf numFmtId="0" fontId="8" fillId="0" borderId="1" xfId="0" applyFont="1" applyBorder="1" applyAlignment="1">
      <alignment horizontal="right" wrapText="1"/>
    </xf>
    <xf numFmtId="0" fontId="8" fillId="0" borderId="14" xfId="0" applyFont="1" applyBorder="1" applyAlignment="1">
      <alignment horizontal="right" wrapText="1"/>
    </xf>
    <xf numFmtId="0" fontId="4" fillId="0" borderId="0" xfId="0" applyFont="1" applyAlignment="1">
      <alignment horizontal="center"/>
    </xf>
    <xf numFmtId="0" fontId="4" fillId="0" borderId="25" xfId="0" applyFont="1" applyBorder="1" applyAlignment="1">
      <alignment horizontal="center"/>
    </xf>
    <xf numFmtId="0" fontId="4" fillId="0" borderId="21" xfId="0" applyFont="1" applyBorder="1" applyAlignment="1">
      <alignment horizontal="center"/>
    </xf>
    <xf numFmtId="0" fontId="4" fillId="0" borderId="22" xfId="0" applyFont="1" applyBorder="1" applyAlignment="1">
      <alignment horizontal="center"/>
    </xf>
    <xf numFmtId="0" fontId="6" fillId="2" borderId="13"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19" xfId="0" applyFont="1" applyBorder="1" applyAlignment="1">
      <alignment horizontal="center" vertical="center" wrapText="1"/>
    </xf>
    <xf numFmtId="0" fontId="3" fillId="0" borderId="0" xfId="0" applyFont="1" applyAlignment="1">
      <alignment horizontal="right" wrapText="1"/>
    </xf>
    <xf numFmtId="0" fontId="9" fillId="2" borderId="3" xfId="0" applyFont="1" applyFill="1" applyBorder="1" applyAlignment="1">
      <alignment horizontal="left" vertical="center" wrapText="1"/>
    </xf>
    <xf numFmtId="0" fontId="9" fillId="2" borderId="23" xfId="0" applyFont="1" applyFill="1" applyBorder="1" applyAlignment="1">
      <alignment horizontal="left" vertical="center" wrapText="1"/>
    </xf>
    <xf numFmtId="0" fontId="9" fillId="2" borderId="24" xfId="0" applyFont="1" applyFill="1" applyBorder="1" applyAlignment="1">
      <alignment horizontal="left" vertical="center" wrapText="1"/>
    </xf>
    <xf numFmtId="0" fontId="3" fillId="0" borderId="2" xfId="0" applyFont="1" applyBorder="1" applyAlignment="1">
      <alignment horizontal="left" wrapText="1"/>
    </xf>
    <xf numFmtId="0" fontId="7" fillId="2" borderId="23" xfId="0" applyFont="1" applyFill="1" applyBorder="1" applyAlignment="1">
      <alignment horizontal="left"/>
    </xf>
    <xf numFmtId="0" fontId="7" fillId="2" borderId="24" xfId="0" applyFont="1" applyFill="1" applyBorder="1" applyAlignment="1">
      <alignment horizontal="left"/>
    </xf>
    <xf numFmtId="0" fontId="12" fillId="3" borderId="0" xfId="0" applyFont="1" applyFill="1" applyAlignment="1">
      <alignment horizontal="lef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5D98DD-B77D-45E1-9BD3-A61DC68244EE}">
  <dimension ref="A1:I27"/>
  <sheetViews>
    <sheetView tabSelected="1" zoomScaleNormal="100" workbookViewId="0">
      <selection sqref="A1:B1"/>
    </sheetView>
  </sheetViews>
  <sheetFormatPr defaultRowHeight="15.6" x14ac:dyDescent="0.3"/>
  <cols>
    <col min="1" max="1" width="7" style="2" customWidth="1"/>
    <col min="2" max="2" width="61.88671875" style="4" customWidth="1"/>
    <col min="3" max="3" width="13.88671875" style="1" customWidth="1"/>
    <col min="4" max="4" width="15.109375" style="2" customWidth="1"/>
    <col min="5" max="5" width="14.33203125" style="2" customWidth="1"/>
    <col min="6" max="6" width="10.33203125" style="2" customWidth="1"/>
    <col min="7" max="7" width="16" style="2" customWidth="1"/>
    <col min="8" max="8" width="18.33203125" customWidth="1"/>
  </cols>
  <sheetData>
    <row r="1" spans="1:9" ht="14.4" x14ac:dyDescent="0.3">
      <c r="A1" s="62" t="s">
        <v>24</v>
      </c>
      <c r="B1" s="62"/>
      <c r="C1" s="45"/>
      <c r="D1" s="45"/>
      <c r="E1" s="45"/>
      <c r="F1" s="45"/>
      <c r="G1" s="45"/>
      <c r="H1" s="5"/>
      <c r="I1" s="8"/>
    </row>
    <row r="2" spans="1:9" ht="29.25" customHeight="1" thickBot="1" x14ac:dyDescent="0.35">
      <c r="A2" s="36"/>
      <c r="B2" s="37"/>
      <c r="C2" s="7"/>
      <c r="D2" s="7"/>
      <c r="E2" s="7"/>
      <c r="F2" s="55" t="s">
        <v>8</v>
      </c>
      <c r="G2" s="55"/>
      <c r="H2" s="55"/>
      <c r="I2" s="8"/>
    </row>
    <row r="3" spans="1:9" ht="18" customHeight="1" thickBot="1" x14ac:dyDescent="0.35">
      <c r="A3" s="46" t="s">
        <v>9</v>
      </c>
      <c r="B3" s="47"/>
      <c r="C3" s="47"/>
      <c r="D3" s="47"/>
      <c r="E3" s="47"/>
      <c r="F3" s="47"/>
      <c r="G3" s="47"/>
      <c r="H3" s="48"/>
      <c r="I3" s="8"/>
    </row>
    <row r="4" spans="1:9" ht="15" thickBot="1" x14ac:dyDescent="0.35">
      <c r="A4" s="5"/>
      <c r="B4" s="6"/>
      <c r="C4" s="9" t="s">
        <v>3</v>
      </c>
      <c r="D4" s="5"/>
      <c r="E4" s="7"/>
      <c r="F4" s="5"/>
      <c r="G4" s="5"/>
      <c r="H4" s="5"/>
      <c r="I4" s="8"/>
    </row>
    <row r="5" spans="1:9" ht="53.4" thickBot="1" x14ac:dyDescent="0.35">
      <c r="A5" s="10" t="s">
        <v>0</v>
      </c>
      <c r="B5" s="11" t="s">
        <v>27</v>
      </c>
      <c r="C5" s="11" t="s">
        <v>1</v>
      </c>
      <c r="D5" s="26" t="s">
        <v>13</v>
      </c>
      <c r="E5" s="12" t="s">
        <v>4</v>
      </c>
      <c r="F5" s="49" t="s">
        <v>5</v>
      </c>
      <c r="G5" s="50"/>
      <c r="H5" s="27" t="s">
        <v>33</v>
      </c>
      <c r="I5" s="8"/>
    </row>
    <row r="6" spans="1:9" ht="14.4" x14ac:dyDescent="0.3">
      <c r="A6" s="51" t="s">
        <v>6</v>
      </c>
      <c r="B6" s="52"/>
      <c r="C6" s="53"/>
      <c r="D6" s="53"/>
      <c r="E6" s="53"/>
      <c r="F6" s="53"/>
      <c r="G6" s="53"/>
      <c r="H6" s="54"/>
      <c r="I6" s="8"/>
    </row>
    <row r="7" spans="1:9" ht="28.5" customHeight="1" x14ac:dyDescent="0.3">
      <c r="A7" s="13">
        <v>1</v>
      </c>
      <c r="B7" s="14" t="s">
        <v>28</v>
      </c>
      <c r="C7" s="15" t="s">
        <v>10</v>
      </c>
      <c r="D7" s="16"/>
      <c r="E7" s="24">
        <v>950</v>
      </c>
      <c r="F7" s="17">
        <v>21</v>
      </c>
      <c r="G7" s="18" t="s">
        <v>12</v>
      </c>
      <c r="H7" s="28"/>
      <c r="I7" s="8"/>
    </row>
    <row r="8" spans="1:9" ht="36.75" customHeight="1" x14ac:dyDescent="0.3">
      <c r="A8" s="13">
        <v>2</v>
      </c>
      <c r="B8" s="14" t="s">
        <v>7</v>
      </c>
      <c r="C8" s="15" t="s">
        <v>11</v>
      </c>
      <c r="D8" s="16"/>
      <c r="E8" s="24">
        <v>950</v>
      </c>
      <c r="F8" s="17">
        <v>15</v>
      </c>
      <c r="G8" s="18" t="s">
        <v>12</v>
      </c>
      <c r="H8" s="28"/>
      <c r="I8" s="23"/>
    </row>
    <row r="9" spans="1:9" ht="34.5" customHeight="1" x14ac:dyDescent="0.3">
      <c r="A9" s="13">
        <v>3</v>
      </c>
      <c r="B9" s="14" t="s">
        <v>25</v>
      </c>
      <c r="C9" s="15" t="s">
        <v>10</v>
      </c>
      <c r="D9" s="16"/>
      <c r="E9" s="24">
        <v>400</v>
      </c>
      <c r="F9" s="17">
        <v>21</v>
      </c>
      <c r="G9" s="18" t="s">
        <v>12</v>
      </c>
      <c r="H9" s="28"/>
      <c r="I9" s="23"/>
    </row>
    <row r="10" spans="1:9" ht="30" customHeight="1" x14ac:dyDescent="0.3">
      <c r="A10" s="13">
        <v>4</v>
      </c>
      <c r="B10" s="14" t="s">
        <v>26</v>
      </c>
      <c r="C10" s="15" t="s">
        <v>10</v>
      </c>
      <c r="D10" s="16"/>
      <c r="E10" s="24">
        <v>400</v>
      </c>
      <c r="F10" s="17">
        <v>15</v>
      </c>
      <c r="G10" s="18" t="s">
        <v>12</v>
      </c>
      <c r="H10" s="28"/>
      <c r="I10" s="8"/>
    </row>
    <row r="11" spans="1:9" ht="42.75" customHeight="1" x14ac:dyDescent="0.3">
      <c r="A11" s="13">
        <v>5</v>
      </c>
      <c r="B11" s="14" t="s">
        <v>29</v>
      </c>
      <c r="C11" s="15" t="s">
        <v>10</v>
      </c>
      <c r="D11" s="16"/>
      <c r="E11" s="24">
        <v>420</v>
      </c>
      <c r="F11" s="17">
        <v>21</v>
      </c>
      <c r="G11" s="18" t="s">
        <v>12</v>
      </c>
      <c r="H11" s="28"/>
      <c r="I11" s="8"/>
    </row>
    <row r="12" spans="1:9" ht="45" customHeight="1" thickBot="1" x14ac:dyDescent="0.35">
      <c r="A12" s="19">
        <v>6</v>
      </c>
      <c r="B12" s="20" t="s">
        <v>30</v>
      </c>
      <c r="C12" s="33" t="s">
        <v>10</v>
      </c>
      <c r="D12" s="21"/>
      <c r="E12" s="25">
        <v>420</v>
      </c>
      <c r="F12" s="34">
        <v>15</v>
      </c>
      <c r="G12" s="35" t="s">
        <v>12</v>
      </c>
      <c r="H12" s="29"/>
      <c r="I12" s="8"/>
    </row>
    <row r="13" spans="1:9" s="3" customFormat="1" ht="14.4" x14ac:dyDescent="0.3">
      <c r="A13" s="43" t="s">
        <v>31</v>
      </c>
      <c r="B13" s="43"/>
      <c r="C13" s="43"/>
      <c r="D13" s="43"/>
      <c r="E13" s="43"/>
      <c r="F13" s="43"/>
      <c r="G13" s="44"/>
      <c r="H13" s="30">
        <f>SUM(H7:H12)</f>
        <v>0</v>
      </c>
      <c r="I13" s="22"/>
    </row>
    <row r="14" spans="1:9" ht="14.4" x14ac:dyDescent="0.3">
      <c r="A14" s="38" t="s">
        <v>14</v>
      </c>
      <c r="B14" s="38"/>
      <c r="C14" s="38"/>
      <c r="D14" s="38"/>
      <c r="E14" s="38"/>
      <c r="F14" s="38"/>
      <c r="G14" s="39"/>
      <c r="H14" s="31">
        <f>SUM(H13*0.21)</f>
        <v>0</v>
      </c>
      <c r="I14" s="23"/>
    </row>
    <row r="15" spans="1:9" ht="15" thickBot="1" x14ac:dyDescent="0.35">
      <c r="A15" s="38" t="s">
        <v>32</v>
      </c>
      <c r="B15" s="38"/>
      <c r="C15" s="38"/>
      <c r="D15" s="38"/>
      <c r="E15" s="38"/>
      <c r="F15" s="38"/>
      <c r="G15" s="39"/>
      <c r="H15" s="32">
        <f>SUM(H13*1.21)</f>
        <v>0</v>
      </c>
      <c r="I15" s="8"/>
    </row>
    <row r="16" spans="1:9" ht="14.4" x14ac:dyDescent="0.3">
      <c r="A16" s="40"/>
      <c r="B16" s="40"/>
      <c r="C16" s="40"/>
      <c r="D16" s="40"/>
      <c r="E16" s="40"/>
      <c r="F16" s="40"/>
      <c r="G16" s="40"/>
      <c r="H16" s="5"/>
      <c r="I16" s="8"/>
    </row>
    <row r="17" spans="1:9" ht="14.4" x14ac:dyDescent="0.3">
      <c r="A17" s="40" t="s">
        <v>2</v>
      </c>
      <c r="B17" s="40"/>
      <c r="C17" s="40"/>
      <c r="D17" s="40"/>
      <c r="E17" s="40"/>
      <c r="F17" s="40"/>
      <c r="G17" s="40"/>
      <c r="H17" s="5"/>
      <c r="I17" s="8"/>
    </row>
    <row r="18" spans="1:9" ht="14.4" x14ac:dyDescent="0.3">
      <c r="A18" s="41" t="s">
        <v>15</v>
      </c>
      <c r="B18" s="41"/>
      <c r="C18" s="41"/>
      <c r="D18" s="41"/>
      <c r="E18" s="41"/>
      <c r="F18" s="41"/>
      <c r="G18" s="41"/>
      <c r="H18" s="5"/>
      <c r="I18" s="8"/>
    </row>
    <row r="19" spans="1:9" ht="41.25" customHeight="1" x14ac:dyDescent="0.3">
      <c r="A19" s="42" t="s">
        <v>21</v>
      </c>
      <c r="B19" s="42"/>
      <c r="C19" s="42"/>
      <c r="D19" s="42"/>
      <c r="E19" s="42"/>
      <c r="F19" s="42"/>
      <c r="G19" s="42"/>
      <c r="H19" s="5"/>
      <c r="I19" s="8"/>
    </row>
    <row r="20" spans="1:9" ht="14.4" x14ac:dyDescent="0.3">
      <c r="A20" s="42" t="s">
        <v>22</v>
      </c>
      <c r="B20" s="42"/>
      <c r="C20" s="42"/>
      <c r="D20" s="42"/>
      <c r="E20" s="42"/>
      <c r="F20" s="42"/>
      <c r="G20" s="42"/>
      <c r="H20" s="8"/>
    </row>
    <row r="21" spans="1:9" ht="29.25" customHeight="1" x14ac:dyDescent="0.3">
      <c r="A21" s="56" t="s">
        <v>16</v>
      </c>
      <c r="B21" s="57"/>
      <c r="C21" s="57"/>
      <c r="D21" s="57"/>
      <c r="E21" s="57"/>
      <c r="F21" s="57"/>
      <c r="G21" s="58"/>
    </row>
    <row r="22" spans="1:9" ht="14.4" x14ac:dyDescent="0.3">
      <c r="A22" s="60" t="s">
        <v>34</v>
      </c>
      <c r="B22" s="60"/>
      <c r="C22" s="60"/>
      <c r="D22" s="60"/>
      <c r="E22" s="60"/>
      <c r="F22" s="60"/>
      <c r="G22" s="61"/>
    </row>
    <row r="23" spans="1:9" ht="14.4" x14ac:dyDescent="0.3">
      <c r="A23" s="56" t="s">
        <v>17</v>
      </c>
      <c r="B23" s="57"/>
      <c r="C23" s="57"/>
      <c r="D23" s="57"/>
      <c r="E23" s="57"/>
      <c r="F23" s="57"/>
      <c r="G23" s="58"/>
    </row>
    <row r="24" spans="1:9" ht="14.4" x14ac:dyDescent="0.3">
      <c r="A24" s="56" t="s">
        <v>18</v>
      </c>
      <c r="B24" s="57"/>
      <c r="C24" s="57"/>
      <c r="D24" s="57"/>
      <c r="E24" s="57"/>
      <c r="F24" s="57"/>
      <c r="G24" s="58"/>
    </row>
    <row r="25" spans="1:9" ht="14.4" x14ac:dyDescent="0.3">
      <c r="A25" s="56" t="s">
        <v>19</v>
      </c>
      <c r="B25" s="57"/>
      <c r="C25" s="57"/>
      <c r="D25" s="57"/>
      <c r="E25" s="57"/>
      <c r="F25" s="57"/>
      <c r="G25" s="58"/>
    </row>
    <row r="26" spans="1:9" ht="14.4" x14ac:dyDescent="0.3">
      <c r="A26" s="56" t="s">
        <v>20</v>
      </c>
      <c r="B26" s="57"/>
      <c r="C26" s="57"/>
      <c r="D26" s="57"/>
      <c r="E26" s="57"/>
      <c r="F26" s="57"/>
      <c r="G26" s="58"/>
    </row>
    <row r="27" spans="1:9" ht="30.75" customHeight="1" x14ac:dyDescent="0.3">
      <c r="A27" s="59" t="s">
        <v>23</v>
      </c>
      <c r="B27" s="59"/>
      <c r="C27" s="59"/>
      <c r="D27" s="59"/>
      <c r="E27" s="59"/>
      <c r="F27" s="59"/>
      <c r="G27" s="59"/>
    </row>
  </sheetData>
  <mergeCells count="21">
    <mergeCell ref="A25:G25"/>
    <mergeCell ref="A26:G26"/>
    <mergeCell ref="A27:G27"/>
    <mergeCell ref="A20:G20"/>
    <mergeCell ref="A21:G21"/>
    <mergeCell ref="A22:G22"/>
    <mergeCell ref="A23:G23"/>
    <mergeCell ref="A24:G24"/>
    <mergeCell ref="A13:G13"/>
    <mergeCell ref="A14:G14"/>
    <mergeCell ref="C1:G1"/>
    <mergeCell ref="A3:H3"/>
    <mergeCell ref="F5:G5"/>
    <mergeCell ref="A6:H6"/>
    <mergeCell ref="F2:H2"/>
    <mergeCell ref="A1:B1"/>
    <mergeCell ref="A15:G15"/>
    <mergeCell ref="A16:G16"/>
    <mergeCell ref="A17:G17"/>
    <mergeCell ref="A18:G18"/>
    <mergeCell ref="A19:G19"/>
  </mergeCells>
  <phoneticPr fontId="11"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Antra pirkimo dalis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Egidijus Bandza</dc:creator>
  <cp:lastModifiedBy>Milda Kliunkienė</cp:lastModifiedBy>
  <cp:lastPrinted>2024-09-26T06:13:14Z</cp:lastPrinted>
  <dcterms:created xsi:type="dcterms:W3CDTF">2024-06-28T21:07:51Z</dcterms:created>
  <dcterms:modified xsi:type="dcterms:W3CDTF">2024-12-19T21:48:42Z</dcterms:modified>
</cp:coreProperties>
</file>